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552" windowHeight="11655"/>
  </bookViews>
  <sheets>
    <sheet name="05室内控制价表" sheetId="1" r:id="rId1"/>
  </sheets>
  <definedNames>
    <definedName name="_xlnm.Print_Area" localSheetId="0">'05室内控制价表'!$A$1:$G$94</definedName>
    <definedName name="_xlnm.Print_Titles" localSheetId="0">'05室内控制价表'!$3:$3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<sst xmlns="http://schemas.openxmlformats.org/spreadsheetml/2006/main" count="263" uniqueCount="128">
  <si>
    <t>海南省工人疗养院室内标识标牌控制价计价表</t>
  </si>
  <si>
    <t>建设单位：海南省工人疗养院</t>
  </si>
  <si>
    <t>序号</t>
  </si>
  <si>
    <t>项目名称</t>
  </si>
  <si>
    <t>项目特征</t>
  </si>
  <si>
    <t>单位</t>
  </si>
  <si>
    <t>数量</t>
  </si>
  <si>
    <t>综合单价</t>
  </si>
  <si>
    <t>合价</t>
  </si>
  <si>
    <t>一、一楼合计</t>
  </si>
  <si>
    <t>电梯编号牌</t>
  </si>
  <si>
    <t>1、直径20cm
2、L1-L6，圆牌,亚克力UV</t>
  </si>
  <si>
    <t>个</t>
  </si>
  <si>
    <t>索引牌</t>
  </si>
  <si>
    <t>1、60cm*120cm
2、大厅1块，侧门入口1块，电梯口2块，电梯内4块（L1/L2/L5/L6号电梯内各一块）；含-1层2块(PVC底板+亚克力面板）</t>
  </si>
  <si>
    <t>块</t>
  </si>
  <si>
    <t>医护人员一览表</t>
  </si>
  <si>
    <t>1、120*240cm
2、10个亚克力卡槽+PVC底板</t>
  </si>
  <si>
    <t>亚克力卡槽门牌</t>
  </si>
  <si>
    <t>1、15cm*30cm
2、亚克力造型+卡槽</t>
  </si>
  <si>
    <t>专用固定门牌</t>
  </si>
  <si>
    <t>1、15cm*30cm
2、亚克力造型UV（非卡槽式）</t>
  </si>
  <si>
    <t>窗口编号及文字说明</t>
  </si>
  <si>
    <t>挂号收费处1-8号窗口；西药房窗口1-3号；中药房窗口4-5号；以及各窗口文字说明。（不干胶雕刻粘贴）</t>
  </si>
  <si>
    <t>项</t>
  </si>
  <si>
    <t>宣传栏</t>
  </si>
  <si>
    <t>1、120*240cm
2、PVC底板+亚克力面板</t>
  </si>
  <si>
    <t>悬挂吊牌</t>
  </si>
  <si>
    <t>1、20cm*40cm
2、西药房、中药房、急诊、洗手间 （发光）</t>
  </si>
  <si>
    <t>预检分诊处</t>
  </si>
  <si>
    <t>1、40cm/字
2、绿色亚克力立体字(不含英文）</t>
  </si>
  <si>
    <t>cm</t>
  </si>
  <si>
    <t>一站式服务中心</t>
  </si>
  <si>
    <t>1、40cm/字
2、亚克力立体字（不含英文）</t>
  </si>
  <si>
    <t>发热诊室</t>
  </si>
  <si>
    <t>1、40cm/字
2、户外（亚克力立体字），不含英文</t>
  </si>
  <si>
    <t>放射科牌</t>
  </si>
  <si>
    <t>1、120*240cmP
2、PVC板+写真</t>
  </si>
  <si>
    <t>“水井、强电井、弱电井”牌</t>
  </si>
  <si>
    <t>1、10cm*30cm
2、含负一楼（各1块，亚克力UV）</t>
  </si>
  <si>
    <t>贴磨砂贴</t>
  </si>
  <si>
    <t>一楼玻璃门窗及洗手间玻璃窗</t>
  </si>
  <si>
    <t>㎡</t>
  </si>
  <si>
    <t>二、二楼合计</t>
  </si>
  <si>
    <t>1、直径20cm
2、L1-L6,圆牌,亚克力UV</t>
  </si>
  <si>
    <t>1、60*120cm 
2、电梯出口处(PVC底板+亚克力面板）</t>
  </si>
  <si>
    <t>门牌编号牌</t>
  </si>
  <si>
    <t>1、12cm*28cm
2、亚克力UV</t>
  </si>
  <si>
    <t>公卫人员一览表</t>
  </si>
  <si>
    <t>1、120*240cm
2、16个亚克力卡槽+PVC底板</t>
  </si>
  <si>
    <t>1、120*240cm
2、20个亚克力卡槽+PVC底板</t>
  </si>
  <si>
    <t>预防接种室牌</t>
  </si>
  <si>
    <t>悬挂牌 亚克力UV</t>
  </si>
  <si>
    <t>儿童预防接种中心</t>
  </si>
  <si>
    <t>背景墙（设计造型）</t>
  </si>
  <si>
    <t>儿童文化墙</t>
  </si>
  <si>
    <t>动漫形式文化墙</t>
  </si>
  <si>
    <t>护士站</t>
  </si>
  <si>
    <t>1、吊牌20cm*40cm</t>
  </si>
  <si>
    <t>1、10cm*30cm
2、各一块，亚克力UV</t>
  </si>
  <si>
    <t>检验科</t>
  </si>
  <si>
    <t>三、三楼合计</t>
  </si>
  <si>
    <t>1、60cm*120cm
2、电梯出口处(PVC底板+亚克力面板）</t>
  </si>
  <si>
    <t>口腔科</t>
  </si>
  <si>
    <t>1、50cm/字
2、立体字（加造型设计）</t>
  </si>
  <si>
    <t>10个亚克力卡槽+PVC底板</t>
  </si>
  <si>
    <t>四、四楼合计</t>
  </si>
  <si>
    <t>健康管理服务中心</t>
  </si>
  <si>
    <t>1、40cm/字
2、立体字（设计） 贴墙面，不含英文</t>
  </si>
  <si>
    <t>五、五楼（康复科）合计</t>
  </si>
  <si>
    <t>康复科</t>
  </si>
  <si>
    <t>中医文化墙</t>
  </si>
  <si>
    <t>需排版设计</t>
  </si>
  <si>
    <t>电梯出口处(PVC底板+亚克力面板）</t>
  </si>
  <si>
    <t>六、六楼至九楼合计</t>
  </si>
  <si>
    <t>1、直径20cm
2、L1-L6（每层楼6块）,亚克力UV</t>
  </si>
  <si>
    <t>1、12cm*28cm
 2、亚克力UV（6-9层）</t>
  </si>
  <si>
    <t>1、10cm*30cm
2、6-14层</t>
  </si>
  <si>
    <t>住院病房门贴磨砂贴</t>
  </si>
  <si>
    <t>1、18cm*58cm
2、每间房门1张（共60间房）</t>
  </si>
  <si>
    <t>张</t>
  </si>
  <si>
    <t>1、15cm高/字
2、3厘亚克力立体字（6-9层*每层3个字）</t>
  </si>
  <si>
    <t>“布草间”牌</t>
  </si>
  <si>
    <t>1、15cm*30cm
2、门牌（6-13层*每层1块）；亚克力牌</t>
  </si>
  <si>
    <t>七、十楼合计</t>
  </si>
  <si>
    <t>职能部门</t>
  </si>
  <si>
    <t>八、其他楼层合计</t>
  </si>
  <si>
    <t>1、12cm*28cm
2、亚克力UV，11-13层</t>
  </si>
  <si>
    <t>疗养房门磨砂贴</t>
  </si>
  <si>
    <t>1、18cm*58cm
2、每间房门1张（共66间房）</t>
  </si>
  <si>
    <t>电梯入口标识牌</t>
  </si>
  <si>
    <t>1、40cm*60cm 
2、各一块，1.2mm铝单板UV,蓝色牌</t>
  </si>
  <si>
    <t>电梯口指示牌</t>
  </si>
  <si>
    <t>1、40cm*60cm
2、1.2mm铝单板UV,蓝色牌</t>
  </si>
  <si>
    <t>门牌插卡</t>
  </si>
  <si>
    <t>亚克力卡槽门牌插卡</t>
  </si>
  <si>
    <t>公共卫生间牌</t>
  </si>
  <si>
    <t>1、15cm*30cm
2、整栋楼所有卫生间，亚克力牌</t>
  </si>
  <si>
    <t>“关爱老人”文化墙</t>
  </si>
  <si>
    <t>1、300cm*120cm
2、PVC板UV+异型雕刻</t>
  </si>
  <si>
    <t>“禁止吸烟”牌</t>
  </si>
  <si>
    <t>1、10cm*30cm
2、亚克力UV</t>
  </si>
  <si>
    <t>洗手间温馨提示牌</t>
  </si>
  <si>
    <t>消防疏散图</t>
  </si>
  <si>
    <t>1、A3规格
2、亚克力UV，6-13层房间</t>
  </si>
  <si>
    <t>会议室门牌</t>
  </si>
  <si>
    <t>1、15cm*30cm
2、14楼会议室</t>
  </si>
  <si>
    <t>厨房、餐厅、咖啡厅</t>
  </si>
  <si>
    <t>1、40cm/字，（14层）
2、亚克力立体字（不含英文）</t>
  </si>
  <si>
    <t>总服务台台牌</t>
  </si>
  <si>
    <t>1、12cm*30cm
2、三角亚克力牌UV，热熔折弯造型，(14楼服务台)</t>
  </si>
  <si>
    <t>安装辅材</t>
  </si>
  <si>
    <t>玻璃胶、双面胶、结构胶、广告胶、五金配件、胶塞等</t>
  </si>
  <si>
    <t>现场安装</t>
  </si>
  <si>
    <t>人工费（含运杂费、垃圾清理等）</t>
  </si>
  <si>
    <t>排版设计</t>
  </si>
  <si>
    <t>含制作加工文件</t>
  </si>
  <si>
    <t>九、宣传栏合计</t>
  </si>
  <si>
    <t>连体式宣传栏
（两个宣传版面）</t>
  </si>
  <si>
    <t>1、580*280*15cm，主体板材:1.2mm镀锌板；
2、方钢立柱:150mm*100mm*3mm；
3、镀锌500mmX500mm方管宣传视窗;1.2mm镀锌底板；1200*2400mm；
4、顶棚:1.2mm镀锌板,双层封板内置600mmX600mm方管；顶棚宽60cm；                                                    
5、文字LOGO：20mmPVC板UV打印；                               
6、汽车烤漆；
7、含排版及制作加工文件。</t>
  </si>
  <si>
    <t>套</t>
  </si>
  <si>
    <t>运输吊车</t>
  </si>
  <si>
    <t>1、8米运输车
2、现场机械吊装</t>
  </si>
  <si>
    <t>混凝土基础（挖坑）</t>
  </si>
  <si>
    <t>1、60cm*50cm*50cm,
2、水泥、沙子、碎石混合搅拌</t>
  </si>
  <si>
    <t>人工安装（混凝土回填基础）</t>
  </si>
  <si>
    <t>总金额合计</t>
  </si>
  <si>
    <t>全费用价格，含税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</si>
</sst>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94"/>
  <sheetViews>
    <sheetView tabSelected="1" topLeftCell="A94" workbookViewId="0">
      <selection activeCell="F18" sqref="F5:F18"/>
    </sheetView>
  </sheetViews>
  <sheetFormatPr defaultColWidth="18" defaultRowHeight="24" customHeight="1" outlineLevelCol="6"/>
  <cols>
    <col min="1" max="1" width="5.3716814159292" style="1" customWidth="1"/>
    <col min="2" max="2" width="14.1238938053097" style="1" customWidth="1"/>
    <col min="3" max="3" width="30.7522123893805" style="1" customWidth="1"/>
    <col min="4" max="4" width="6.50442477876106" style="1" customWidth="1"/>
    <col min="5" max="5" width="6.75221238938053" style="1" customWidth="1"/>
    <col min="6" max="6" width="10.7787610619469" style="3" customWidth="1"/>
    <col min="7" max="7" width="14.2389380530973" style="4" customWidth="1"/>
    <col min="8" max="16381" width="18.7522123893805" style="1"/>
    <col min="16382" max="16384" width="18" style="1"/>
  </cols>
  <sheetData>
    <row r="1" ht="39" customHeight="1" spans="1:7">
      <c r="A1" s="5" t="s">
        <v>0</v>
      </c>
      <c r="B1" s="5"/>
      <c r="C1" s="5"/>
      <c r="D1" s="5"/>
      <c r="E1" s="5"/>
      <c r="F1" s="5"/>
      <c r="G1" s="6"/>
    </row>
    <row r="2" ht="26" hidden="1" customHeight="1" spans="1:7">
      <c r="A2" s="7" t="s">
        <v>1</v>
      </c>
      <c r="B2" s="7"/>
      <c r="C2" s="7"/>
      <c r="D2" s="8"/>
      <c r="E2" s="8"/>
      <c r="F2" s="8"/>
      <c r="G2" s="9"/>
    </row>
    <row r="3" ht="28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</row>
    <row r="4" s="1" customFormat="1" customHeight="1" spans="1:7">
      <c r="A4" s="12">
        <v>1</v>
      </c>
      <c r="B4" s="13" t="s">
        <v>9</v>
      </c>
      <c r="C4" s="14"/>
      <c r="D4" s="14"/>
      <c r="E4" s="14"/>
      <c r="F4" s="15"/>
      <c r="G4" s="11">
        <f>SUM(G5:G18)</f>
        <v>0</v>
      </c>
    </row>
    <row r="5" ht="35" customHeight="1" spans="1:7">
      <c r="A5" s="12">
        <v>2</v>
      </c>
      <c r="B5" s="12" t="s">
        <v>10</v>
      </c>
      <c r="C5" s="16" t="s">
        <v>11</v>
      </c>
      <c r="D5" s="12" t="s">
        <v>12</v>
      </c>
      <c r="E5" s="12">
        <v>6</v>
      </c>
      <c r="F5" s="17"/>
      <c r="G5" s="17">
        <f t="shared" ref="G5:G18" si="0">E5*F5</f>
        <v>0</v>
      </c>
    </row>
    <row r="6" ht="89" customHeight="1" spans="1:7">
      <c r="A6" s="12">
        <v>3</v>
      </c>
      <c r="B6" s="12" t="s">
        <v>13</v>
      </c>
      <c r="C6" s="16" t="s">
        <v>14</v>
      </c>
      <c r="D6" s="12" t="s">
        <v>15</v>
      </c>
      <c r="E6" s="12">
        <v>10</v>
      </c>
      <c r="F6" s="17"/>
      <c r="G6" s="17">
        <f t="shared" si="0"/>
        <v>0</v>
      </c>
    </row>
    <row r="7" ht="36" customHeight="1" spans="1:7">
      <c r="A7" s="12">
        <v>4</v>
      </c>
      <c r="B7" s="12" t="s">
        <v>16</v>
      </c>
      <c r="C7" s="16" t="s">
        <v>17</v>
      </c>
      <c r="D7" s="12" t="s">
        <v>15</v>
      </c>
      <c r="E7" s="12">
        <v>1</v>
      </c>
      <c r="F7" s="17"/>
      <c r="G7" s="17">
        <f t="shared" si="0"/>
        <v>0</v>
      </c>
    </row>
    <row r="8" ht="36" customHeight="1" spans="1:7">
      <c r="A8" s="12">
        <v>5</v>
      </c>
      <c r="B8" s="12" t="s">
        <v>18</v>
      </c>
      <c r="C8" s="16" t="s">
        <v>19</v>
      </c>
      <c r="D8" s="18" t="s">
        <v>15</v>
      </c>
      <c r="E8" s="12">
        <v>3</v>
      </c>
      <c r="F8" s="17"/>
      <c r="G8" s="17">
        <f t="shared" si="0"/>
        <v>0</v>
      </c>
    </row>
    <row r="9" ht="36" customHeight="1" spans="1:7">
      <c r="A9" s="12">
        <v>6</v>
      </c>
      <c r="B9" s="12" t="s">
        <v>20</v>
      </c>
      <c r="C9" s="16" t="s">
        <v>21</v>
      </c>
      <c r="D9" s="18" t="s">
        <v>15</v>
      </c>
      <c r="E9" s="12">
        <v>7</v>
      </c>
      <c r="F9" s="17"/>
      <c r="G9" s="17">
        <f t="shared" si="0"/>
        <v>0</v>
      </c>
    </row>
    <row r="10" ht="54" spans="1:7">
      <c r="A10" s="12">
        <v>7</v>
      </c>
      <c r="B10" s="12" t="s">
        <v>22</v>
      </c>
      <c r="C10" s="16" t="s">
        <v>23</v>
      </c>
      <c r="D10" s="18" t="s">
        <v>24</v>
      </c>
      <c r="E10" s="12">
        <v>1</v>
      </c>
      <c r="F10" s="17"/>
      <c r="G10" s="17">
        <f t="shared" si="0"/>
        <v>0</v>
      </c>
    </row>
    <row r="11" ht="36" customHeight="1" spans="1:7">
      <c r="A11" s="12">
        <v>8</v>
      </c>
      <c r="B11" s="12" t="s">
        <v>25</v>
      </c>
      <c r="C11" s="16" t="s">
        <v>26</v>
      </c>
      <c r="D11" s="18" t="s">
        <v>15</v>
      </c>
      <c r="E11" s="12">
        <v>1</v>
      </c>
      <c r="F11" s="17"/>
      <c r="G11" s="17">
        <f t="shared" si="0"/>
        <v>0</v>
      </c>
    </row>
    <row r="12" ht="42" customHeight="1" spans="1:7">
      <c r="A12" s="12">
        <v>9</v>
      </c>
      <c r="B12" s="12" t="s">
        <v>27</v>
      </c>
      <c r="C12" s="16" t="s">
        <v>28</v>
      </c>
      <c r="D12" s="18" t="s">
        <v>15</v>
      </c>
      <c r="E12" s="12">
        <v>4</v>
      </c>
      <c r="F12" s="17"/>
      <c r="G12" s="17">
        <f t="shared" si="0"/>
        <v>0</v>
      </c>
    </row>
    <row r="13" ht="36" customHeight="1" spans="1:7">
      <c r="A13" s="12">
        <v>10</v>
      </c>
      <c r="B13" s="12" t="s">
        <v>29</v>
      </c>
      <c r="C13" s="16" t="s">
        <v>30</v>
      </c>
      <c r="D13" s="18" t="s">
        <v>31</v>
      </c>
      <c r="E13" s="12">
        <v>200</v>
      </c>
      <c r="F13" s="17"/>
      <c r="G13" s="17">
        <f t="shared" si="0"/>
        <v>0</v>
      </c>
    </row>
    <row r="14" ht="36" customHeight="1" spans="1:7">
      <c r="A14" s="12">
        <v>11</v>
      </c>
      <c r="B14" s="12" t="s">
        <v>32</v>
      </c>
      <c r="C14" s="16" t="s">
        <v>33</v>
      </c>
      <c r="D14" s="18" t="s">
        <v>31</v>
      </c>
      <c r="E14" s="12">
        <v>280</v>
      </c>
      <c r="F14" s="17"/>
      <c r="G14" s="17">
        <f t="shared" si="0"/>
        <v>0</v>
      </c>
    </row>
    <row r="15" ht="44" customHeight="1" spans="1:7">
      <c r="A15" s="12">
        <v>12</v>
      </c>
      <c r="B15" s="12" t="s">
        <v>34</v>
      </c>
      <c r="C15" s="16" t="s">
        <v>35</v>
      </c>
      <c r="D15" s="18" t="s">
        <v>31</v>
      </c>
      <c r="E15" s="12">
        <v>160</v>
      </c>
      <c r="F15" s="17"/>
      <c r="G15" s="17">
        <f t="shared" si="0"/>
        <v>0</v>
      </c>
    </row>
    <row r="16" ht="36" customHeight="1" spans="1:7">
      <c r="A16" s="12">
        <v>13</v>
      </c>
      <c r="B16" s="12" t="s">
        <v>36</v>
      </c>
      <c r="C16" s="16" t="s">
        <v>37</v>
      </c>
      <c r="D16" s="18" t="s">
        <v>15</v>
      </c>
      <c r="E16" s="12">
        <v>1</v>
      </c>
      <c r="F16" s="17"/>
      <c r="G16" s="17">
        <f t="shared" si="0"/>
        <v>0</v>
      </c>
    </row>
    <row r="17" ht="36" customHeight="1" spans="1:7">
      <c r="A17" s="12">
        <v>14</v>
      </c>
      <c r="B17" s="12" t="s">
        <v>38</v>
      </c>
      <c r="C17" s="16" t="s">
        <v>39</v>
      </c>
      <c r="D17" s="18" t="s">
        <v>15</v>
      </c>
      <c r="E17" s="12">
        <v>6</v>
      </c>
      <c r="F17" s="17"/>
      <c r="G17" s="17">
        <f t="shared" si="0"/>
        <v>0</v>
      </c>
    </row>
    <row r="18" s="1" customFormat="1" ht="36" customHeight="1" spans="1:7">
      <c r="A18" s="12">
        <v>15</v>
      </c>
      <c r="B18" s="12" t="s">
        <v>40</v>
      </c>
      <c r="C18" s="16" t="s">
        <v>41</v>
      </c>
      <c r="D18" s="18" t="s">
        <v>42</v>
      </c>
      <c r="E18" s="12">
        <v>62.36</v>
      </c>
      <c r="F18" s="17"/>
      <c r="G18" s="17">
        <f t="shared" si="0"/>
        <v>0</v>
      </c>
    </row>
    <row r="19" customHeight="1" spans="1:7">
      <c r="A19" s="12">
        <v>16</v>
      </c>
      <c r="B19" s="13" t="s">
        <v>43</v>
      </c>
      <c r="C19" s="14"/>
      <c r="D19" s="14"/>
      <c r="E19" s="14"/>
      <c r="F19" s="15"/>
      <c r="G19" s="11">
        <f>SUM(G20:G31)</f>
        <v>0</v>
      </c>
    </row>
    <row r="20" ht="36" customHeight="1" spans="1:7">
      <c r="A20" s="12">
        <v>17</v>
      </c>
      <c r="B20" s="12" t="s">
        <v>10</v>
      </c>
      <c r="C20" s="16" t="s">
        <v>44</v>
      </c>
      <c r="D20" s="12" t="s">
        <v>12</v>
      </c>
      <c r="E20" s="12">
        <v>6</v>
      </c>
      <c r="F20" s="17"/>
      <c r="G20" s="17">
        <f t="shared" ref="G20:G31" si="1">E20*F20</f>
        <v>0</v>
      </c>
    </row>
    <row r="21" ht="47" customHeight="1" spans="1:7">
      <c r="A21" s="12">
        <v>18</v>
      </c>
      <c r="B21" s="12" t="s">
        <v>13</v>
      </c>
      <c r="C21" s="16" t="s">
        <v>45</v>
      </c>
      <c r="D21" s="12" t="s">
        <v>15</v>
      </c>
      <c r="E21" s="12">
        <v>2</v>
      </c>
      <c r="F21" s="17"/>
      <c r="G21" s="17">
        <f t="shared" si="1"/>
        <v>0</v>
      </c>
    </row>
    <row r="22" ht="36" customHeight="1" spans="1:7">
      <c r="A22" s="12">
        <v>19</v>
      </c>
      <c r="B22" s="12" t="s">
        <v>46</v>
      </c>
      <c r="C22" s="16" t="s">
        <v>47</v>
      </c>
      <c r="D22" s="18" t="s">
        <v>15</v>
      </c>
      <c r="E22" s="12">
        <v>24</v>
      </c>
      <c r="F22" s="17"/>
      <c r="G22" s="17">
        <f t="shared" si="1"/>
        <v>0</v>
      </c>
    </row>
    <row r="23" ht="36" customHeight="1" spans="1:7">
      <c r="A23" s="12">
        <v>20</v>
      </c>
      <c r="B23" s="12" t="s">
        <v>48</v>
      </c>
      <c r="C23" s="16" t="s">
        <v>49</v>
      </c>
      <c r="D23" s="12" t="s">
        <v>15</v>
      </c>
      <c r="E23" s="12">
        <v>1</v>
      </c>
      <c r="F23" s="17"/>
      <c r="G23" s="17">
        <f t="shared" si="1"/>
        <v>0</v>
      </c>
    </row>
    <row r="24" ht="36" customHeight="1" spans="1:7">
      <c r="A24" s="12">
        <v>21</v>
      </c>
      <c r="B24" s="12" t="s">
        <v>16</v>
      </c>
      <c r="C24" s="16" t="s">
        <v>50</v>
      </c>
      <c r="D24" s="12" t="s">
        <v>15</v>
      </c>
      <c r="E24" s="12">
        <v>1</v>
      </c>
      <c r="F24" s="17"/>
      <c r="G24" s="17">
        <f t="shared" si="1"/>
        <v>0</v>
      </c>
    </row>
    <row r="25" ht="36" customHeight="1" spans="1:7">
      <c r="A25" s="12">
        <v>22</v>
      </c>
      <c r="B25" s="12" t="s">
        <v>51</v>
      </c>
      <c r="C25" s="16" t="s">
        <v>52</v>
      </c>
      <c r="D25" s="12" t="s">
        <v>15</v>
      </c>
      <c r="E25" s="12">
        <v>1</v>
      </c>
      <c r="F25" s="17"/>
      <c r="G25" s="17">
        <f t="shared" si="1"/>
        <v>0</v>
      </c>
    </row>
    <row r="26" s="2" customFormat="1" ht="36" customHeight="1" spans="1:7">
      <c r="A26" s="12">
        <v>23</v>
      </c>
      <c r="B26" s="12" t="s">
        <v>53</v>
      </c>
      <c r="C26" s="16" t="s">
        <v>54</v>
      </c>
      <c r="D26" s="12" t="s">
        <v>24</v>
      </c>
      <c r="E26" s="12">
        <v>1</v>
      </c>
      <c r="F26" s="17"/>
      <c r="G26" s="17">
        <f t="shared" si="1"/>
        <v>0</v>
      </c>
    </row>
    <row r="27" s="2" customFormat="1" ht="36" customHeight="1" spans="1:7">
      <c r="A27" s="12">
        <v>24</v>
      </c>
      <c r="B27" s="12" t="s">
        <v>55</v>
      </c>
      <c r="C27" s="16" t="s">
        <v>56</v>
      </c>
      <c r="D27" s="12" t="s">
        <v>24</v>
      </c>
      <c r="E27" s="12">
        <v>1</v>
      </c>
      <c r="F27" s="17"/>
      <c r="G27" s="17">
        <f t="shared" si="1"/>
        <v>0</v>
      </c>
    </row>
    <row r="28" s="1" customFormat="1" ht="36" customHeight="1" spans="1:7">
      <c r="A28" s="12">
        <v>25</v>
      </c>
      <c r="B28" s="12" t="s">
        <v>18</v>
      </c>
      <c r="C28" s="16" t="s">
        <v>19</v>
      </c>
      <c r="D28" s="12" t="s">
        <v>12</v>
      </c>
      <c r="E28" s="12">
        <v>29</v>
      </c>
      <c r="F28" s="17"/>
      <c r="G28" s="17">
        <f t="shared" si="1"/>
        <v>0</v>
      </c>
    </row>
    <row r="29" s="1" customFormat="1" ht="36" customHeight="1" spans="1:7">
      <c r="A29" s="12">
        <v>26</v>
      </c>
      <c r="B29" s="12" t="s">
        <v>57</v>
      </c>
      <c r="C29" s="16" t="s">
        <v>58</v>
      </c>
      <c r="D29" s="12" t="s">
        <v>15</v>
      </c>
      <c r="E29" s="12">
        <v>1</v>
      </c>
      <c r="F29" s="17"/>
      <c r="G29" s="17">
        <f t="shared" si="1"/>
        <v>0</v>
      </c>
    </row>
    <row r="30" s="1" customFormat="1" ht="36" customHeight="1" spans="1:7">
      <c r="A30" s="12">
        <v>27</v>
      </c>
      <c r="B30" s="12" t="s">
        <v>38</v>
      </c>
      <c r="C30" s="16" t="s">
        <v>59</v>
      </c>
      <c r="D30" s="12" t="s">
        <v>15</v>
      </c>
      <c r="E30" s="12">
        <v>3</v>
      </c>
      <c r="F30" s="17"/>
      <c r="G30" s="17">
        <f t="shared" si="1"/>
        <v>0</v>
      </c>
    </row>
    <row r="31" s="1" customFormat="1" ht="36" customHeight="1" spans="1:7">
      <c r="A31" s="12">
        <v>28</v>
      </c>
      <c r="B31" s="12" t="s">
        <v>60</v>
      </c>
      <c r="C31" s="16" t="s">
        <v>30</v>
      </c>
      <c r="D31" s="12" t="s">
        <v>31</v>
      </c>
      <c r="E31" s="12">
        <v>120</v>
      </c>
      <c r="F31" s="17"/>
      <c r="G31" s="17">
        <f t="shared" si="1"/>
        <v>0</v>
      </c>
    </row>
    <row r="32" s="1" customFormat="1" customHeight="1" spans="1:7">
      <c r="A32" s="12">
        <v>29</v>
      </c>
      <c r="B32" s="13" t="s">
        <v>61</v>
      </c>
      <c r="C32" s="14"/>
      <c r="D32" s="14"/>
      <c r="E32" s="14"/>
      <c r="F32" s="15"/>
      <c r="G32" s="11">
        <f>SUM(G33:G40)</f>
        <v>0</v>
      </c>
    </row>
    <row r="33" s="1" customFormat="1" ht="36" customHeight="1" spans="1:7">
      <c r="A33" s="12">
        <v>30</v>
      </c>
      <c r="B33" s="12" t="s">
        <v>10</v>
      </c>
      <c r="C33" s="16" t="s">
        <v>44</v>
      </c>
      <c r="D33" s="12" t="s">
        <v>12</v>
      </c>
      <c r="E33" s="12">
        <v>6</v>
      </c>
      <c r="F33" s="17"/>
      <c r="G33" s="17">
        <f t="shared" ref="G33:G40" si="2">E33*F33</f>
        <v>0</v>
      </c>
    </row>
    <row r="34" s="1" customFormat="1" ht="47" customHeight="1" spans="1:7">
      <c r="A34" s="12">
        <v>31</v>
      </c>
      <c r="B34" s="12" t="s">
        <v>13</v>
      </c>
      <c r="C34" s="16" t="s">
        <v>62</v>
      </c>
      <c r="D34" s="12" t="s">
        <v>15</v>
      </c>
      <c r="E34" s="12">
        <v>2</v>
      </c>
      <c r="F34" s="17"/>
      <c r="G34" s="17">
        <f t="shared" si="2"/>
        <v>0</v>
      </c>
    </row>
    <row r="35" s="1" customFormat="1" ht="36" customHeight="1" spans="1:7">
      <c r="A35" s="12">
        <v>32</v>
      </c>
      <c r="B35" s="12" t="s">
        <v>57</v>
      </c>
      <c r="C35" s="16" t="s">
        <v>58</v>
      </c>
      <c r="D35" s="12" t="s">
        <v>15</v>
      </c>
      <c r="E35" s="12">
        <v>1</v>
      </c>
      <c r="F35" s="17"/>
      <c r="G35" s="17">
        <f t="shared" si="2"/>
        <v>0</v>
      </c>
    </row>
    <row r="36" s="1" customFormat="1" ht="36" customHeight="1" spans="1:7">
      <c r="A36" s="12">
        <v>33</v>
      </c>
      <c r="B36" s="12" t="s">
        <v>46</v>
      </c>
      <c r="C36" s="16" t="s">
        <v>47</v>
      </c>
      <c r="D36" s="12" t="s">
        <v>15</v>
      </c>
      <c r="E36" s="12">
        <v>35</v>
      </c>
      <c r="F36" s="17"/>
      <c r="G36" s="17">
        <f t="shared" si="2"/>
        <v>0</v>
      </c>
    </row>
    <row r="37" s="1" customFormat="1" ht="36" customHeight="1" spans="1:7">
      <c r="A37" s="12">
        <v>34</v>
      </c>
      <c r="B37" s="12" t="s">
        <v>38</v>
      </c>
      <c r="C37" s="16" t="s">
        <v>59</v>
      </c>
      <c r="D37" s="12" t="s">
        <v>15</v>
      </c>
      <c r="E37" s="12">
        <v>3</v>
      </c>
      <c r="F37" s="17"/>
      <c r="G37" s="17">
        <f t="shared" si="2"/>
        <v>0</v>
      </c>
    </row>
    <row r="38" s="1" customFormat="1" ht="36" customHeight="1" spans="1:7">
      <c r="A38" s="12">
        <v>35</v>
      </c>
      <c r="B38" s="12" t="s">
        <v>63</v>
      </c>
      <c r="C38" s="16" t="s">
        <v>64</v>
      </c>
      <c r="D38" s="12" t="s">
        <v>31</v>
      </c>
      <c r="E38" s="12">
        <v>150</v>
      </c>
      <c r="F38" s="17"/>
      <c r="G38" s="17">
        <f t="shared" si="2"/>
        <v>0</v>
      </c>
    </row>
    <row r="39" s="1" customFormat="1" ht="36" customHeight="1" spans="1:7">
      <c r="A39" s="12">
        <v>36</v>
      </c>
      <c r="B39" s="12" t="s">
        <v>18</v>
      </c>
      <c r="C39" s="16" t="s">
        <v>19</v>
      </c>
      <c r="D39" s="12" t="s">
        <v>15</v>
      </c>
      <c r="E39" s="12">
        <v>1</v>
      </c>
      <c r="F39" s="17"/>
      <c r="G39" s="17">
        <f t="shared" si="2"/>
        <v>0</v>
      </c>
    </row>
    <row r="40" s="1" customFormat="1" ht="36" customHeight="1" spans="1:7">
      <c r="A40" s="12">
        <v>37</v>
      </c>
      <c r="B40" s="12" t="s">
        <v>16</v>
      </c>
      <c r="C40" s="16" t="s">
        <v>65</v>
      </c>
      <c r="D40" s="12" t="s">
        <v>15</v>
      </c>
      <c r="E40" s="12">
        <v>1</v>
      </c>
      <c r="F40" s="17"/>
      <c r="G40" s="17">
        <f t="shared" si="2"/>
        <v>0</v>
      </c>
    </row>
    <row r="41" s="1" customFormat="1" customHeight="1" spans="1:7">
      <c r="A41" s="12">
        <v>38</v>
      </c>
      <c r="B41" s="13" t="s">
        <v>66</v>
      </c>
      <c r="C41" s="14"/>
      <c r="D41" s="14"/>
      <c r="E41" s="14"/>
      <c r="F41" s="15"/>
      <c r="G41" s="11">
        <f>SUM(G42:G48)</f>
        <v>0</v>
      </c>
    </row>
    <row r="42" s="1" customFormat="1" ht="36" customHeight="1" spans="1:7">
      <c r="A42" s="12">
        <v>39</v>
      </c>
      <c r="B42" s="12" t="s">
        <v>10</v>
      </c>
      <c r="C42" s="16" t="s">
        <v>44</v>
      </c>
      <c r="D42" s="12" t="s">
        <v>15</v>
      </c>
      <c r="E42" s="12">
        <v>6</v>
      </c>
      <c r="F42" s="17"/>
      <c r="G42" s="17">
        <f t="shared" ref="G42:G48" si="3">E42*F42</f>
        <v>0</v>
      </c>
    </row>
    <row r="43" s="1" customFormat="1" ht="36" customHeight="1" spans="1:7">
      <c r="A43" s="12">
        <v>40</v>
      </c>
      <c r="B43" s="12" t="s">
        <v>13</v>
      </c>
      <c r="C43" s="16" t="s">
        <v>45</v>
      </c>
      <c r="D43" s="12" t="s">
        <v>15</v>
      </c>
      <c r="E43" s="12">
        <v>2</v>
      </c>
      <c r="F43" s="17"/>
      <c r="G43" s="17">
        <f t="shared" si="3"/>
        <v>0</v>
      </c>
    </row>
    <row r="44" s="1" customFormat="1" ht="36" customHeight="1" spans="1:7">
      <c r="A44" s="12">
        <v>41</v>
      </c>
      <c r="B44" s="12" t="s">
        <v>57</v>
      </c>
      <c r="C44" s="16" t="s">
        <v>58</v>
      </c>
      <c r="D44" s="12" t="s">
        <v>15</v>
      </c>
      <c r="E44" s="12">
        <v>2</v>
      </c>
      <c r="F44" s="17"/>
      <c r="G44" s="17">
        <f t="shared" si="3"/>
        <v>0</v>
      </c>
    </row>
    <row r="45" s="1" customFormat="1" ht="36" customHeight="1" spans="1:7">
      <c r="A45" s="12">
        <v>42</v>
      </c>
      <c r="B45" s="12" t="s">
        <v>46</v>
      </c>
      <c r="C45" s="16" t="s">
        <v>47</v>
      </c>
      <c r="D45" s="12" t="s">
        <v>15</v>
      </c>
      <c r="E45" s="12">
        <v>24</v>
      </c>
      <c r="F45" s="17"/>
      <c r="G45" s="17">
        <f t="shared" si="3"/>
        <v>0</v>
      </c>
    </row>
    <row r="46" s="1" customFormat="1" ht="36" customHeight="1" spans="1:7">
      <c r="A46" s="12">
        <v>43</v>
      </c>
      <c r="B46" s="12" t="s">
        <v>18</v>
      </c>
      <c r="C46" s="16" t="s">
        <v>19</v>
      </c>
      <c r="D46" s="12" t="s">
        <v>15</v>
      </c>
      <c r="E46" s="12">
        <v>9</v>
      </c>
      <c r="F46" s="17"/>
      <c r="G46" s="17">
        <f t="shared" si="3"/>
        <v>0</v>
      </c>
    </row>
    <row r="47" s="1" customFormat="1" ht="36" customHeight="1" spans="1:7">
      <c r="A47" s="12">
        <v>44</v>
      </c>
      <c r="B47" s="12" t="s">
        <v>38</v>
      </c>
      <c r="C47" s="16" t="s">
        <v>59</v>
      </c>
      <c r="D47" s="12" t="s">
        <v>15</v>
      </c>
      <c r="E47" s="12">
        <v>3</v>
      </c>
      <c r="F47" s="17"/>
      <c r="G47" s="17">
        <f t="shared" si="3"/>
        <v>0</v>
      </c>
    </row>
    <row r="48" s="1" customFormat="1" ht="51" customHeight="1" spans="1:7">
      <c r="A48" s="12">
        <v>45</v>
      </c>
      <c r="B48" s="12" t="s">
        <v>67</v>
      </c>
      <c r="C48" s="16" t="s">
        <v>68</v>
      </c>
      <c r="D48" s="12" t="s">
        <v>31</v>
      </c>
      <c r="E48" s="12">
        <v>320</v>
      </c>
      <c r="F48" s="17"/>
      <c r="G48" s="17">
        <f t="shared" si="3"/>
        <v>0</v>
      </c>
    </row>
    <row r="49" s="1" customFormat="1" customHeight="1" spans="1:7">
      <c r="A49" s="12">
        <v>46</v>
      </c>
      <c r="B49" s="13" t="s">
        <v>69</v>
      </c>
      <c r="C49" s="14"/>
      <c r="D49" s="14"/>
      <c r="E49" s="14"/>
      <c r="F49" s="15"/>
      <c r="G49" s="11">
        <f>SUM(G50:G57)</f>
        <v>0</v>
      </c>
    </row>
    <row r="50" s="1" customFormat="1" ht="36" customHeight="1" spans="1:7">
      <c r="A50" s="12">
        <v>47</v>
      </c>
      <c r="B50" s="12" t="s">
        <v>10</v>
      </c>
      <c r="C50" s="16" t="s">
        <v>44</v>
      </c>
      <c r="D50" s="12" t="s">
        <v>15</v>
      </c>
      <c r="E50" s="12">
        <v>6</v>
      </c>
      <c r="F50" s="17"/>
      <c r="G50" s="17">
        <f t="shared" ref="G50:G57" si="4">E50*F50</f>
        <v>0</v>
      </c>
    </row>
    <row r="51" s="1" customFormat="1" ht="36" customHeight="1" spans="1:7">
      <c r="A51" s="12">
        <v>48</v>
      </c>
      <c r="B51" s="12" t="s">
        <v>70</v>
      </c>
      <c r="C51" s="16" t="s">
        <v>33</v>
      </c>
      <c r="D51" s="12" t="s">
        <v>31</v>
      </c>
      <c r="E51" s="12">
        <v>120</v>
      </c>
      <c r="F51" s="17"/>
      <c r="G51" s="17">
        <f t="shared" si="4"/>
        <v>0</v>
      </c>
    </row>
    <row r="52" s="1" customFormat="1" ht="36" customHeight="1" spans="1:7">
      <c r="A52" s="12">
        <v>49</v>
      </c>
      <c r="B52" s="12" t="s">
        <v>71</v>
      </c>
      <c r="C52" s="16" t="s">
        <v>72</v>
      </c>
      <c r="D52" s="12" t="s">
        <v>24</v>
      </c>
      <c r="E52" s="12">
        <v>1</v>
      </c>
      <c r="F52" s="17"/>
      <c r="G52" s="17">
        <f t="shared" si="4"/>
        <v>0</v>
      </c>
    </row>
    <row r="53" s="1" customFormat="1" ht="36" customHeight="1" spans="1:7">
      <c r="A53" s="12">
        <v>50</v>
      </c>
      <c r="B53" s="12" t="s">
        <v>13</v>
      </c>
      <c r="C53" s="16" t="s">
        <v>73</v>
      </c>
      <c r="D53" s="12" t="s">
        <v>15</v>
      </c>
      <c r="E53" s="12">
        <v>2</v>
      </c>
      <c r="F53" s="17"/>
      <c r="G53" s="17">
        <f t="shared" si="4"/>
        <v>0</v>
      </c>
    </row>
    <row r="54" s="1" customFormat="1" ht="36" customHeight="1" spans="1:7">
      <c r="A54" s="12">
        <v>51</v>
      </c>
      <c r="B54" s="12" t="s">
        <v>46</v>
      </c>
      <c r="C54" s="16" t="s">
        <v>47</v>
      </c>
      <c r="D54" s="12" t="s">
        <v>15</v>
      </c>
      <c r="E54" s="12">
        <v>19</v>
      </c>
      <c r="F54" s="17"/>
      <c r="G54" s="17">
        <f t="shared" si="4"/>
        <v>0</v>
      </c>
    </row>
    <row r="55" s="1" customFormat="1" ht="36" customHeight="1" spans="1:7">
      <c r="A55" s="12">
        <v>52</v>
      </c>
      <c r="B55" s="12" t="s">
        <v>18</v>
      </c>
      <c r="C55" s="16" t="s">
        <v>19</v>
      </c>
      <c r="D55" s="12" t="s">
        <v>15</v>
      </c>
      <c r="E55" s="12">
        <v>19</v>
      </c>
      <c r="F55" s="17"/>
      <c r="G55" s="17">
        <f t="shared" si="4"/>
        <v>0</v>
      </c>
    </row>
    <row r="56" s="1" customFormat="1" ht="36" customHeight="1" spans="1:7">
      <c r="A56" s="12">
        <v>53</v>
      </c>
      <c r="B56" s="12" t="s">
        <v>38</v>
      </c>
      <c r="C56" s="16" t="s">
        <v>59</v>
      </c>
      <c r="D56" s="12" t="s">
        <v>15</v>
      </c>
      <c r="E56" s="12">
        <v>11</v>
      </c>
      <c r="F56" s="17"/>
      <c r="G56" s="17">
        <f t="shared" si="4"/>
        <v>0</v>
      </c>
    </row>
    <row r="57" s="1" customFormat="1" ht="36" customHeight="1" spans="1:7">
      <c r="A57" s="12">
        <v>54</v>
      </c>
      <c r="B57" s="12" t="s">
        <v>57</v>
      </c>
      <c r="C57" s="16" t="s">
        <v>58</v>
      </c>
      <c r="D57" s="12" t="s">
        <v>15</v>
      </c>
      <c r="E57" s="12">
        <v>1</v>
      </c>
      <c r="F57" s="17"/>
      <c r="G57" s="17">
        <f t="shared" si="4"/>
        <v>0</v>
      </c>
    </row>
    <row r="58" s="1" customFormat="1" ht="22" customHeight="1" spans="1:7">
      <c r="A58" s="12">
        <v>55</v>
      </c>
      <c r="B58" s="13" t="s">
        <v>74</v>
      </c>
      <c r="C58" s="14"/>
      <c r="D58" s="14"/>
      <c r="E58" s="14"/>
      <c r="F58" s="15"/>
      <c r="G58" s="11">
        <f>SUM(G59:G66)</f>
        <v>0</v>
      </c>
    </row>
    <row r="59" s="1" customFormat="1" ht="45" customHeight="1" spans="1:7">
      <c r="A59" s="12">
        <v>56</v>
      </c>
      <c r="B59" s="12" t="s">
        <v>10</v>
      </c>
      <c r="C59" s="16" t="s">
        <v>75</v>
      </c>
      <c r="D59" s="12" t="s">
        <v>15</v>
      </c>
      <c r="E59" s="12">
        <v>24</v>
      </c>
      <c r="F59" s="17"/>
      <c r="G59" s="17">
        <f t="shared" ref="G59:G66" si="5">E59*F59</f>
        <v>0</v>
      </c>
    </row>
    <row r="60" s="1" customFormat="1" ht="45" customHeight="1" spans="1:7">
      <c r="A60" s="12">
        <v>57</v>
      </c>
      <c r="B60" s="12" t="s">
        <v>13</v>
      </c>
      <c r="C60" s="16" t="s">
        <v>62</v>
      </c>
      <c r="D60" s="12" t="s">
        <v>15</v>
      </c>
      <c r="E60" s="12">
        <v>4</v>
      </c>
      <c r="F60" s="17"/>
      <c r="G60" s="17">
        <f t="shared" si="5"/>
        <v>0</v>
      </c>
    </row>
    <row r="61" s="1" customFormat="1" ht="45" customHeight="1" spans="1:7">
      <c r="A61" s="12">
        <v>58</v>
      </c>
      <c r="B61" s="12" t="s">
        <v>46</v>
      </c>
      <c r="C61" s="16" t="s">
        <v>76</v>
      </c>
      <c r="D61" s="12" t="s">
        <v>15</v>
      </c>
      <c r="E61" s="12">
        <v>98</v>
      </c>
      <c r="F61" s="17"/>
      <c r="G61" s="17">
        <f t="shared" si="5"/>
        <v>0</v>
      </c>
    </row>
    <row r="62" s="1" customFormat="1" ht="45" customHeight="1" spans="1:7">
      <c r="A62" s="12">
        <v>59</v>
      </c>
      <c r="B62" s="12" t="s">
        <v>18</v>
      </c>
      <c r="C62" s="16" t="s">
        <v>19</v>
      </c>
      <c r="D62" s="12" t="s">
        <v>15</v>
      </c>
      <c r="E62" s="12">
        <v>98</v>
      </c>
      <c r="F62" s="17"/>
      <c r="G62" s="17">
        <f t="shared" si="5"/>
        <v>0</v>
      </c>
    </row>
    <row r="63" s="1" customFormat="1" ht="45" customHeight="1" spans="1:7">
      <c r="A63" s="12">
        <v>60</v>
      </c>
      <c r="B63" s="12" t="s">
        <v>38</v>
      </c>
      <c r="C63" s="16" t="s">
        <v>77</v>
      </c>
      <c r="D63" s="12" t="s">
        <v>15</v>
      </c>
      <c r="E63" s="12">
        <v>118</v>
      </c>
      <c r="F63" s="17"/>
      <c r="G63" s="17">
        <f t="shared" si="5"/>
        <v>0</v>
      </c>
    </row>
    <row r="64" s="1" customFormat="1" ht="45" customHeight="1" spans="1:7">
      <c r="A64" s="12">
        <v>61</v>
      </c>
      <c r="B64" s="12" t="s">
        <v>78</v>
      </c>
      <c r="C64" s="16" t="s">
        <v>79</v>
      </c>
      <c r="D64" s="12" t="s">
        <v>80</v>
      </c>
      <c r="E64" s="12">
        <v>60</v>
      </c>
      <c r="F64" s="17"/>
      <c r="G64" s="17">
        <f t="shared" si="5"/>
        <v>0</v>
      </c>
    </row>
    <row r="65" s="1" customFormat="1" ht="45" customHeight="1" spans="1:7">
      <c r="A65" s="12">
        <v>62</v>
      </c>
      <c r="B65" s="12" t="s">
        <v>57</v>
      </c>
      <c r="C65" s="16" t="s">
        <v>81</v>
      </c>
      <c r="D65" s="12" t="s">
        <v>31</v>
      </c>
      <c r="E65" s="12">
        <v>180</v>
      </c>
      <c r="F65" s="17"/>
      <c r="G65" s="17">
        <f t="shared" si="5"/>
        <v>0</v>
      </c>
    </row>
    <row r="66" s="1" customFormat="1" ht="45" customHeight="1" spans="1:7">
      <c r="A66" s="12">
        <v>63</v>
      </c>
      <c r="B66" s="12" t="s">
        <v>82</v>
      </c>
      <c r="C66" s="16" t="s">
        <v>83</v>
      </c>
      <c r="D66" s="12" t="s">
        <v>15</v>
      </c>
      <c r="E66" s="12">
        <v>8</v>
      </c>
      <c r="F66" s="17"/>
      <c r="G66" s="17">
        <f t="shared" si="5"/>
        <v>0</v>
      </c>
    </row>
    <row r="67" s="1" customFormat="1" ht="23" customHeight="1" spans="1:7">
      <c r="A67" s="12">
        <v>64</v>
      </c>
      <c r="B67" s="13" t="s">
        <v>84</v>
      </c>
      <c r="C67" s="14"/>
      <c r="D67" s="14"/>
      <c r="E67" s="14"/>
      <c r="F67" s="15"/>
      <c r="G67" s="11">
        <f>SUM(G68:G71)</f>
        <v>0</v>
      </c>
    </row>
    <row r="68" s="1" customFormat="1" ht="36" customHeight="1" spans="1:7">
      <c r="A68" s="12">
        <v>65</v>
      </c>
      <c r="B68" s="12" t="s">
        <v>10</v>
      </c>
      <c r="C68" s="16" t="s">
        <v>75</v>
      </c>
      <c r="D68" s="12" t="s">
        <v>15</v>
      </c>
      <c r="E68" s="12">
        <v>6</v>
      </c>
      <c r="F68" s="17"/>
      <c r="G68" s="17">
        <f t="shared" ref="G68:G71" si="6">E68*F68</f>
        <v>0</v>
      </c>
    </row>
    <row r="69" s="1" customFormat="1" ht="36" customHeight="1" spans="1:7">
      <c r="A69" s="12">
        <v>66</v>
      </c>
      <c r="B69" s="12" t="s">
        <v>46</v>
      </c>
      <c r="C69" s="16" t="s">
        <v>47</v>
      </c>
      <c r="D69" s="12" t="s">
        <v>15</v>
      </c>
      <c r="E69" s="12">
        <v>23</v>
      </c>
      <c r="F69" s="17"/>
      <c r="G69" s="17">
        <f t="shared" si="6"/>
        <v>0</v>
      </c>
    </row>
    <row r="70" s="1" customFormat="1" ht="36" customHeight="1" spans="1:7">
      <c r="A70" s="12">
        <v>67</v>
      </c>
      <c r="B70" s="12" t="s">
        <v>85</v>
      </c>
      <c r="C70" s="16" t="s">
        <v>33</v>
      </c>
      <c r="D70" s="12" t="s">
        <v>31</v>
      </c>
      <c r="E70" s="12">
        <v>160</v>
      </c>
      <c r="F70" s="17"/>
      <c r="G70" s="17">
        <f t="shared" si="6"/>
        <v>0</v>
      </c>
    </row>
    <row r="71" s="1" customFormat="1" ht="36" customHeight="1" spans="1:7">
      <c r="A71" s="12">
        <v>68</v>
      </c>
      <c r="B71" s="12" t="s">
        <v>20</v>
      </c>
      <c r="C71" s="16" t="s">
        <v>21</v>
      </c>
      <c r="D71" s="12" t="s">
        <v>15</v>
      </c>
      <c r="E71" s="12">
        <v>13</v>
      </c>
      <c r="F71" s="17"/>
      <c r="G71" s="17">
        <f t="shared" si="6"/>
        <v>0</v>
      </c>
    </row>
    <row r="72" s="1" customFormat="1" ht="36" customHeight="1" spans="1:7">
      <c r="A72" s="12">
        <v>69</v>
      </c>
      <c r="B72" s="13" t="s">
        <v>86</v>
      </c>
      <c r="C72" s="14"/>
      <c r="D72" s="14"/>
      <c r="E72" s="14"/>
      <c r="F72" s="15"/>
      <c r="G72" s="11">
        <f>SUM(G73:G88)</f>
        <v>0</v>
      </c>
    </row>
    <row r="73" s="1" customFormat="1" ht="36" customHeight="1" spans="1:7">
      <c r="A73" s="12">
        <v>70</v>
      </c>
      <c r="B73" s="12" t="s">
        <v>46</v>
      </c>
      <c r="C73" s="16" t="s">
        <v>87</v>
      </c>
      <c r="D73" s="12" t="s">
        <v>15</v>
      </c>
      <c r="E73" s="12">
        <v>66</v>
      </c>
      <c r="F73" s="17"/>
      <c r="G73" s="17">
        <f t="shared" ref="G73:G88" si="7">E73*F73</f>
        <v>0</v>
      </c>
    </row>
    <row r="74" s="1" customFormat="1" ht="36" customHeight="1" spans="1:7">
      <c r="A74" s="12">
        <v>71</v>
      </c>
      <c r="B74" s="12" t="s">
        <v>88</v>
      </c>
      <c r="C74" s="16" t="s">
        <v>89</v>
      </c>
      <c r="D74" s="12" t="s">
        <v>80</v>
      </c>
      <c r="E74" s="12">
        <v>66</v>
      </c>
      <c r="F74" s="17"/>
      <c r="G74" s="17">
        <f t="shared" si="7"/>
        <v>0</v>
      </c>
    </row>
    <row r="75" s="1" customFormat="1" ht="36" customHeight="1" spans="1:7">
      <c r="A75" s="12">
        <v>72</v>
      </c>
      <c r="B75" s="12" t="s">
        <v>90</v>
      </c>
      <c r="C75" s="16" t="s">
        <v>91</v>
      </c>
      <c r="D75" s="12" t="s">
        <v>15</v>
      </c>
      <c r="E75" s="12">
        <v>2</v>
      </c>
      <c r="F75" s="17"/>
      <c r="G75" s="17">
        <f t="shared" si="7"/>
        <v>0</v>
      </c>
    </row>
    <row r="76" s="1" customFormat="1" ht="36" customHeight="1" spans="1:7">
      <c r="A76" s="12">
        <v>73</v>
      </c>
      <c r="B76" s="12" t="s">
        <v>92</v>
      </c>
      <c r="C76" s="16" t="s">
        <v>93</v>
      </c>
      <c r="D76" s="12" t="s">
        <v>15</v>
      </c>
      <c r="E76" s="12">
        <v>1</v>
      </c>
      <c r="F76" s="17"/>
      <c r="G76" s="17">
        <f t="shared" si="7"/>
        <v>0</v>
      </c>
    </row>
    <row r="77" s="1" customFormat="1" ht="36" customHeight="1" spans="1:7">
      <c r="A77" s="12">
        <v>74</v>
      </c>
      <c r="B77" s="12" t="s">
        <v>94</v>
      </c>
      <c r="C77" s="16" t="s">
        <v>95</v>
      </c>
      <c r="D77" s="12" t="s">
        <v>80</v>
      </c>
      <c r="E77" s="12">
        <v>160</v>
      </c>
      <c r="F77" s="17"/>
      <c r="G77" s="17">
        <f t="shared" si="7"/>
        <v>0</v>
      </c>
    </row>
    <row r="78" s="1" customFormat="1" ht="36" customHeight="1" spans="1:7">
      <c r="A78" s="12">
        <v>75</v>
      </c>
      <c r="B78" s="12" t="s">
        <v>96</v>
      </c>
      <c r="C78" s="16" t="s">
        <v>97</v>
      </c>
      <c r="D78" s="12" t="s">
        <v>15</v>
      </c>
      <c r="E78" s="12">
        <v>37</v>
      </c>
      <c r="F78" s="17"/>
      <c r="G78" s="17">
        <f t="shared" si="7"/>
        <v>0</v>
      </c>
    </row>
    <row r="79" s="1" customFormat="1" ht="36" customHeight="1" spans="1:7">
      <c r="A79" s="12">
        <v>76</v>
      </c>
      <c r="B79" s="12" t="s">
        <v>98</v>
      </c>
      <c r="C79" s="16" t="s">
        <v>99</v>
      </c>
      <c r="D79" s="18" t="s">
        <v>42</v>
      </c>
      <c r="E79" s="12">
        <v>3.6</v>
      </c>
      <c r="F79" s="17"/>
      <c r="G79" s="17">
        <f t="shared" si="7"/>
        <v>0</v>
      </c>
    </row>
    <row r="80" s="1" customFormat="1" ht="36" customHeight="1" spans="1:7">
      <c r="A80" s="12">
        <v>77</v>
      </c>
      <c r="B80" s="12" t="s">
        <v>100</v>
      </c>
      <c r="C80" s="16" t="s">
        <v>101</v>
      </c>
      <c r="D80" s="12" t="s">
        <v>15</v>
      </c>
      <c r="E80" s="12">
        <v>50</v>
      </c>
      <c r="F80" s="17"/>
      <c r="G80" s="17">
        <f t="shared" si="7"/>
        <v>0</v>
      </c>
    </row>
    <row r="81" s="1" customFormat="1" ht="36" customHeight="1" spans="1:7">
      <c r="A81" s="12">
        <v>78</v>
      </c>
      <c r="B81" s="12" t="s">
        <v>102</v>
      </c>
      <c r="C81" s="16" t="s">
        <v>101</v>
      </c>
      <c r="D81" s="12" t="s">
        <v>15</v>
      </c>
      <c r="E81" s="12">
        <v>160</v>
      </c>
      <c r="F81" s="17"/>
      <c r="G81" s="17">
        <f t="shared" si="7"/>
        <v>0</v>
      </c>
    </row>
    <row r="82" s="1" customFormat="1" ht="36" customHeight="1" spans="1:7">
      <c r="A82" s="12">
        <v>79</v>
      </c>
      <c r="B82" s="12" t="s">
        <v>103</v>
      </c>
      <c r="C82" s="16" t="s">
        <v>104</v>
      </c>
      <c r="D82" s="12" t="s">
        <v>15</v>
      </c>
      <c r="E82" s="12">
        <v>140</v>
      </c>
      <c r="F82" s="17"/>
      <c r="G82" s="17">
        <f t="shared" si="7"/>
        <v>0</v>
      </c>
    </row>
    <row r="83" s="1" customFormat="1" ht="36" customHeight="1" spans="1:7">
      <c r="A83" s="12">
        <v>80</v>
      </c>
      <c r="B83" s="12" t="s">
        <v>105</v>
      </c>
      <c r="C83" s="16" t="s">
        <v>106</v>
      </c>
      <c r="D83" s="12" t="s">
        <v>15</v>
      </c>
      <c r="E83" s="12">
        <v>2</v>
      </c>
      <c r="F83" s="17"/>
      <c r="G83" s="17">
        <f t="shared" si="7"/>
        <v>0</v>
      </c>
    </row>
    <row r="84" s="1" customFormat="1" ht="36" customHeight="1" spans="1:7">
      <c r="A84" s="12">
        <v>81</v>
      </c>
      <c r="B84" s="12" t="s">
        <v>107</v>
      </c>
      <c r="C84" s="16" t="s">
        <v>108</v>
      </c>
      <c r="D84" s="12" t="s">
        <v>31</v>
      </c>
      <c r="E84" s="12">
        <v>280</v>
      </c>
      <c r="F84" s="17"/>
      <c r="G84" s="17">
        <f t="shared" si="7"/>
        <v>0</v>
      </c>
    </row>
    <row r="85" s="1" customFormat="1" ht="36" customHeight="1" spans="1:7">
      <c r="A85" s="12">
        <v>82</v>
      </c>
      <c r="B85" s="12" t="s">
        <v>109</v>
      </c>
      <c r="C85" s="16" t="s">
        <v>110</v>
      </c>
      <c r="D85" s="12" t="s">
        <v>12</v>
      </c>
      <c r="E85" s="12">
        <v>1</v>
      </c>
      <c r="F85" s="17"/>
      <c r="G85" s="17">
        <f t="shared" si="7"/>
        <v>0</v>
      </c>
    </row>
    <row r="86" s="1" customFormat="1" ht="36" customHeight="1" spans="1:7">
      <c r="A86" s="12">
        <v>83</v>
      </c>
      <c r="B86" s="12" t="s">
        <v>111</v>
      </c>
      <c r="C86" s="16" t="s">
        <v>112</v>
      </c>
      <c r="D86" s="12" t="s">
        <v>24</v>
      </c>
      <c r="E86" s="12">
        <v>1</v>
      </c>
      <c r="F86" s="17"/>
      <c r="G86" s="17">
        <f t="shared" si="7"/>
        <v>0</v>
      </c>
    </row>
    <row r="87" s="1" customFormat="1" ht="36" customHeight="1" spans="1:7">
      <c r="A87" s="12">
        <v>84</v>
      </c>
      <c r="B87" s="12" t="s">
        <v>113</v>
      </c>
      <c r="C87" s="16" t="s">
        <v>114</v>
      </c>
      <c r="D87" s="12" t="s">
        <v>24</v>
      </c>
      <c r="E87" s="12">
        <v>1</v>
      </c>
      <c r="F87" s="17"/>
      <c r="G87" s="17">
        <f t="shared" si="7"/>
        <v>0</v>
      </c>
    </row>
    <row r="88" s="1" customFormat="1" ht="36" customHeight="1" spans="1:7">
      <c r="A88" s="12">
        <v>85</v>
      </c>
      <c r="B88" s="12" t="s">
        <v>115</v>
      </c>
      <c r="C88" s="16" t="s">
        <v>116</v>
      </c>
      <c r="D88" s="12" t="s">
        <v>24</v>
      </c>
      <c r="E88" s="12">
        <v>1</v>
      </c>
      <c r="F88" s="17"/>
      <c r="G88" s="17">
        <f t="shared" si="7"/>
        <v>0</v>
      </c>
    </row>
    <row r="89" s="1" customFormat="1" ht="22" customHeight="1" spans="1:7">
      <c r="A89" s="12">
        <v>86</v>
      </c>
      <c r="B89" s="13" t="s">
        <v>117</v>
      </c>
      <c r="C89" s="14"/>
      <c r="D89" s="14"/>
      <c r="E89" s="14"/>
      <c r="F89" s="15"/>
      <c r="G89" s="11">
        <f>SUM(G90:G93)</f>
        <v>0</v>
      </c>
    </row>
    <row r="90" s="1" customFormat="1" ht="165" customHeight="1" spans="1:7">
      <c r="A90" s="12">
        <v>87</v>
      </c>
      <c r="B90" s="12" t="s">
        <v>118</v>
      </c>
      <c r="C90" s="16" t="s">
        <v>119</v>
      </c>
      <c r="D90" s="12" t="s">
        <v>120</v>
      </c>
      <c r="E90" s="12">
        <v>1</v>
      </c>
      <c r="F90" s="17"/>
      <c r="G90" s="17">
        <f t="shared" ref="G90:G93" si="8">E90*F90</f>
        <v>0</v>
      </c>
    </row>
    <row r="91" s="1" customFormat="1" ht="36" customHeight="1" spans="1:7">
      <c r="A91" s="12">
        <v>88</v>
      </c>
      <c r="B91" s="12" t="s">
        <v>121</v>
      </c>
      <c r="C91" s="16" t="s">
        <v>122</v>
      </c>
      <c r="D91" s="12" t="s">
        <v>24</v>
      </c>
      <c r="E91" s="12">
        <v>1</v>
      </c>
      <c r="F91" s="17"/>
      <c r="G91" s="17">
        <f t="shared" si="8"/>
        <v>0</v>
      </c>
    </row>
    <row r="92" s="1" customFormat="1" ht="41" customHeight="1" spans="1:7">
      <c r="A92" s="12">
        <v>89</v>
      </c>
      <c r="B92" s="19" t="s">
        <v>123</v>
      </c>
      <c r="C92" s="16" t="s">
        <v>124</v>
      </c>
      <c r="D92" s="12" t="s">
        <v>12</v>
      </c>
      <c r="E92" s="12">
        <v>6</v>
      </c>
      <c r="F92" s="17"/>
      <c r="G92" s="17">
        <f t="shared" si="8"/>
        <v>0</v>
      </c>
    </row>
    <row r="93" s="1" customFormat="1" ht="22" customHeight="1" spans="1:7">
      <c r="A93" s="12">
        <v>90</v>
      </c>
      <c r="B93" s="20" t="s">
        <v>113</v>
      </c>
      <c r="C93" s="16" t="s">
        <v>125</v>
      </c>
      <c r="D93" s="12" t="s">
        <v>24</v>
      </c>
      <c r="E93" s="12">
        <v>1</v>
      </c>
      <c r="F93" s="17"/>
      <c r="G93" s="17">
        <f t="shared" si="8"/>
        <v>0</v>
      </c>
    </row>
    <row r="94" s="1" customFormat="1" ht="22" customHeight="1" spans="1:7">
      <c r="A94" s="12">
        <v>91</v>
      </c>
      <c r="B94" s="10" t="s">
        <v>126</v>
      </c>
      <c r="C94" s="10" t="s">
        <v>127</v>
      </c>
      <c r="D94" s="10"/>
      <c r="E94" s="10"/>
      <c r="F94" s="10"/>
      <c r="G94" s="11">
        <f>G4+G19+G32+G41+G49+G58+G67+G72+G89</f>
        <v>0</v>
      </c>
    </row>
  </sheetData>
  <mergeCells count="13">
    <mergeCell ref="A1:G1"/>
    <mergeCell ref="A2:C2"/>
    <mergeCell ref="D2:G2"/>
    <mergeCell ref="B4:F4"/>
    <mergeCell ref="B19:F19"/>
    <mergeCell ref="B32:F32"/>
    <mergeCell ref="B41:F41"/>
    <mergeCell ref="B49:F49"/>
    <mergeCell ref="B58:F58"/>
    <mergeCell ref="B67:F67"/>
    <mergeCell ref="B72:F72"/>
    <mergeCell ref="B89:F89"/>
    <mergeCell ref="C94:F94"/>
  </mergeCells>
  <pageMargins left="0.865972222222222" right="0.590277777777778" top="0.739583333333333" bottom="0.739583333333333" header="0.298611111111111" footer="0.298611111111111"/>
  <pageSetup paperSize="9" orientation="portrait" horizontalDpi="600"/>
  <headerFooter>
    <oddFooter>&amp;C第 &amp;P 页，共 &amp;N 页</oddFooter>
  </headerFooter>
  <rowBreaks count="3" manualBreakCount="3">
    <brk id="18" max="6" man="1"/>
    <brk id="31" max="6" man="1"/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05室内控制价表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华采-05</dc:creator>
  <cp:lastModifiedBy>东记</cp:lastModifiedBy>
  <dcterms:created xsi:type="dcterms:W3CDTF">2025-07-30T02:14:00Z</dcterms:created>
  <dcterms:modified xsi:type="dcterms:W3CDTF">2025-08-11T01:33:35Z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CFA835B8F09D42948921896E0CEC4211_11</vt:lpwstr>
  </property>
  <property fmtid="{D5CDD505-2E9C-101B-9397-08002B2CF9AE}" pid="3" name="KSOProductBuildVer">
    <vt:lpwstr>2052-12.1.0.21915</vt:lpwstr>
  </property>
</Properties>
</file>